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12.不担当不作为警示宣传 (20年结转)" sheetId="1" r:id="rId1"/>
  </sheets>
  <definedNames>
    <definedName name="_xlnm.Print_Area" localSheetId="0">'12.不担当不作为警示宣传 (20年结转)'!$A$1:$K$41</definedName>
  </definedNames>
  <calcPr calcId="144525"/>
</workbook>
</file>

<file path=xl/calcChain.xml><?xml version="1.0" encoding="utf-8"?>
<calcChain xmlns="http://schemas.openxmlformats.org/spreadsheetml/2006/main">
  <c r="I41" i="1" l="1"/>
  <c r="F10" i="1"/>
  <c r="J7" i="1"/>
</calcChain>
</file>

<file path=xl/sharedStrings.xml><?xml version="1.0" encoding="utf-8"?>
<sst xmlns="http://schemas.openxmlformats.org/spreadsheetml/2006/main" count="75" uniqueCount="58">
  <si>
    <t>附件6</t>
  </si>
  <si>
    <t xml:space="preserve">项目支出绩效自评表 </t>
  </si>
  <si>
    <t>（2021年度）</t>
  </si>
  <si>
    <t>项目名称</t>
  </si>
  <si>
    <t>不担当不作为警示宣传(20年结转)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</si>
  <si>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</si>
  <si>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</si>
  <si>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</si>
  <si>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</si>
  <si>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</si>
  <si>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</si>
  <si>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</si>
  <si>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</si>
  <si>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</si>
  <si>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</si>
  <si>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</si>
  <si>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</si>
  <si>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</si>
  <si>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受疫情影响，2021年宣传片延期至2022年制作。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</si>
  <si>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</si>
  <si>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</si>
  <si>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</si>
  <si>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</si>
  <si>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</si>
  <si>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</si>
  <si>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</si>
  <si>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</si>
  <si>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目标1：完成全区警示教育片拍摄和编辑工作
目标2：形成纪律检查震慑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</si>
  <si>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</si>
  <si>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</si>
  <si>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</si>
  <si>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</si>
  <si>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</si>
  <si>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</si>
  <si>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</si>
  <si>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</si>
  <si>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制作全区警示教育片拍摄和编辑工作</t>
  </si>
  <si>
    <t>疫情影响未开始项目</t>
    <phoneticPr fontId="2" type="noConversion"/>
  </si>
  <si>
    <t>质量指标</t>
  </si>
  <si>
    <t>制作优质宣传片</t>
  </si>
  <si>
    <t>宣传片通俗易懂</t>
  </si>
  <si>
    <t>时效指标</t>
  </si>
  <si>
    <t>制作完成时间</t>
  </si>
  <si>
    <t>当年制作完成</t>
  </si>
  <si>
    <t>成本指标</t>
  </si>
  <si>
    <t>经费支出</t>
  </si>
  <si>
    <r>
      <t>≤2</t>
    </r>
    <r>
      <rPr>
        <sz val="12"/>
        <color indexed="8"/>
        <rFont val="宋体"/>
        <charset val="134"/>
      </rPr>
      <t>8</t>
    </r>
    <r>
      <rPr>
        <sz val="12"/>
        <color indexed="8"/>
        <rFont val="宋体"/>
        <charset val="134"/>
      </rPr>
      <t>万元</t>
    </r>
    <phoneticPr fontId="2" type="noConversion"/>
  </si>
  <si>
    <t>效益指标
（30分）</t>
  </si>
  <si>
    <t>经济效益指标</t>
  </si>
  <si>
    <t>社会效益指标</t>
  </si>
  <si>
    <t>切实达到警示效果</t>
  </si>
  <si>
    <t>100%</t>
  </si>
  <si>
    <t>生态效益指标</t>
  </si>
  <si>
    <t>可持续影响指标</t>
  </si>
  <si>
    <t>满意度指标
（10分）</t>
  </si>
  <si>
    <t>服务对象
满意度指标</t>
  </si>
  <si>
    <t>宣传对象满意度</t>
    <phoneticPr fontId="2" type="noConversion"/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</si>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</sst>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28" zoomScaleNormal="70" workbookViewId="0">
      <selection activeCell="F39" sqref="F39:G39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28</v>
      </c>
      <c r="E7" s="16">
        <v>28</v>
      </c>
      <c r="F7" s="12">
        <v>0</v>
      </c>
      <c r="G7" s="13"/>
      <c r="H7" s="7">
        <v>10</v>
      </c>
      <c r="I7" s="7">
        <v>0</v>
      </c>
      <c r="J7" s="17">
        <f>F7/E7*100%</f>
        <v>0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v>28</v>
      </c>
      <c r="E10" s="16">
        <v>28</v>
      </c>
      <c r="F10" s="12">
        <f>F7</f>
        <v>0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18</v>
      </c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>
        <v>1</v>
      </c>
      <c r="F15" s="31">
        <v>0</v>
      </c>
      <c r="G15" s="13"/>
      <c r="H15" s="11">
        <v>20</v>
      </c>
      <c r="I15" s="11">
        <v>0</v>
      </c>
      <c r="J15" s="12" t="s">
        <v>37</v>
      </c>
      <c r="K15" s="13"/>
    </row>
    <row r="16" spans="1:11" ht="27" customHeight="1" x14ac:dyDescent="0.15">
      <c r="A16" s="25"/>
      <c r="B16" s="32"/>
      <c r="C16" s="28"/>
      <c r="D16" s="33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33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38</v>
      </c>
      <c r="D18" s="33" t="s">
        <v>39</v>
      </c>
      <c r="E18" s="30" t="s">
        <v>40</v>
      </c>
      <c r="F18" s="31">
        <v>0</v>
      </c>
      <c r="G18" s="13"/>
      <c r="H18" s="11">
        <v>10</v>
      </c>
      <c r="I18" s="11">
        <v>10</v>
      </c>
      <c r="J18" s="12" t="s">
        <v>37</v>
      </c>
      <c r="K18" s="13"/>
    </row>
    <row r="19" spans="1:13" ht="27" customHeight="1" x14ac:dyDescent="0.15">
      <c r="A19" s="25"/>
      <c r="B19" s="32"/>
      <c r="C19" s="28"/>
      <c r="D19" s="33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33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41</v>
      </c>
      <c r="D21" s="33" t="s">
        <v>42</v>
      </c>
      <c r="E21" s="11" t="s">
        <v>43</v>
      </c>
      <c r="F21" s="31">
        <v>0</v>
      </c>
      <c r="G21" s="13"/>
      <c r="H21" s="11">
        <v>10</v>
      </c>
      <c r="I21" s="11">
        <v>10</v>
      </c>
      <c r="J21" s="12" t="s">
        <v>37</v>
      </c>
      <c r="K21" s="13"/>
    </row>
    <row r="22" spans="1:13" ht="27" customHeight="1" x14ac:dyDescent="0.15">
      <c r="A22" s="25"/>
      <c r="B22" s="32"/>
      <c r="C22" s="28"/>
      <c r="D22" s="33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33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44</v>
      </c>
      <c r="D24" s="33" t="s">
        <v>45</v>
      </c>
      <c r="E24" s="11" t="s">
        <v>46</v>
      </c>
      <c r="F24" s="31">
        <v>0</v>
      </c>
      <c r="G24" s="13"/>
      <c r="H24" s="11">
        <v>10</v>
      </c>
      <c r="I24" s="11">
        <v>0</v>
      </c>
      <c r="J24" s="12" t="s">
        <v>37</v>
      </c>
      <c r="K24" s="13"/>
    </row>
    <row r="25" spans="1:13" ht="27" customHeight="1" x14ac:dyDescent="0.15">
      <c r="A25" s="25"/>
      <c r="B25" s="32"/>
      <c r="C25" s="28"/>
      <c r="D25" s="33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4"/>
      <c r="C26" s="28"/>
      <c r="D26" s="33"/>
      <c r="E26" s="11"/>
      <c r="F26" s="12"/>
      <c r="G26" s="13"/>
      <c r="H26" s="11"/>
      <c r="I26" s="11"/>
      <c r="J26" s="12"/>
      <c r="K26" s="13"/>
      <c r="M26" s="35"/>
    </row>
    <row r="27" spans="1:13" ht="27" customHeight="1" x14ac:dyDescent="0.15">
      <c r="A27" s="25"/>
      <c r="B27" s="27" t="s">
        <v>47</v>
      </c>
      <c r="C27" s="28" t="s">
        <v>48</v>
      </c>
      <c r="D27" s="33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33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33"/>
      <c r="E29" s="36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49</v>
      </c>
      <c r="D30" s="37" t="s">
        <v>50</v>
      </c>
      <c r="E30" s="30" t="s">
        <v>51</v>
      </c>
      <c r="F30" s="31">
        <v>0</v>
      </c>
      <c r="G30" s="13"/>
      <c r="H30" s="11">
        <v>30</v>
      </c>
      <c r="I30" s="11">
        <v>0</v>
      </c>
      <c r="J30" s="12" t="s">
        <v>37</v>
      </c>
      <c r="K30" s="13"/>
    </row>
    <row r="31" spans="1:13" ht="27" customHeight="1" x14ac:dyDescent="0.15">
      <c r="A31" s="25"/>
      <c r="B31" s="32"/>
      <c r="C31" s="28"/>
      <c r="D31" s="33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8"/>
      <c r="E32" s="39"/>
      <c r="F32" s="12"/>
      <c r="G32" s="13"/>
      <c r="H32" s="33"/>
      <c r="I32" s="33"/>
      <c r="J32" s="12"/>
      <c r="K32" s="13"/>
    </row>
    <row r="33" spans="1:11" ht="27" customHeight="1" x14ac:dyDescent="0.15">
      <c r="A33" s="25"/>
      <c r="B33" s="32"/>
      <c r="C33" s="28" t="s">
        <v>52</v>
      </c>
      <c r="D33" s="33"/>
      <c r="E33" s="39"/>
      <c r="F33" s="12"/>
      <c r="G33" s="13"/>
      <c r="H33" s="40"/>
      <c r="I33" s="40"/>
      <c r="J33" s="12"/>
      <c r="K33" s="13"/>
    </row>
    <row r="34" spans="1:11" ht="27" customHeight="1" x14ac:dyDescent="0.15">
      <c r="A34" s="25"/>
      <c r="B34" s="32"/>
      <c r="C34" s="28"/>
      <c r="D34" s="33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2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27" customHeight="1" x14ac:dyDescent="0.15">
      <c r="A36" s="25"/>
      <c r="B36" s="32"/>
      <c r="C36" s="28" t="s">
        <v>53</v>
      </c>
      <c r="D36" s="37"/>
      <c r="E36" s="30"/>
      <c r="F36" s="12"/>
      <c r="G36" s="13"/>
      <c r="H36" s="40"/>
      <c r="I36" s="40"/>
      <c r="J36" s="12"/>
      <c r="K36" s="13"/>
    </row>
    <row r="37" spans="1:11" ht="27" customHeight="1" x14ac:dyDescent="0.15">
      <c r="A37" s="25"/>
      <c r="B37" s="32"/>
      <c r="C37" s="41"/>
      <c r="D37" s="33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4"/>
      <c r="C38" s="42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54</v>
      </c>
      <c r="C39" s="28" t="s">
        <v>55</v>
      </c>
      <c r="D39" s="29" t="s">
        <v>56</v>
      </c>
      <c r="E39" s="30" t="s">
        <v>51</v>
      </c>
      <c r="F39" s="31">
        <v>0</v>
      </c>
      <c r="G39" s="13"/>
      <c r="H39" s="40">
        <v>10</v>
      </c>
      <c r="I39" s="40">
        <v>0</v>
      </c>
      <c r="J39" s="12" t="s">
        <v>37</v>
      </c>
      <c r="K39" s="13"/>
    </row>
    <row r="40" spans="1:11" ht="27" customHeight="1" x14ac:dyDescent="0.15">
      <c r="A40" s="25"/>
      <c r="B40" s="34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3" t="s">
        <v>57</v>
      </c>
      <c r="B41" s="44"/>
      <c r="C41" s="44"/>
      <c r="D41" s="44"/>
      <c r="E41" s="44"/>
      <c r="F41" s="44"/>
      <c r="G41" s="45"/>
      <c r="H41" s="46">
        <v>100</v>
      </c>
      <c r="I41" s="47">
        <f>SUM(I7,I15:I40)</f>
        <v>20</v>
      </c>
      <c r="J41" s="43"/>
      <c r="K41" s="45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12.不担当不作为警示宣传 (20年结转)</vt:lpstr>
      <vt:lpstr>'12.不担当不作为警示宣传 (20年结转)'!Print_Area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2023-01-10T02:54:07Z</dcterms:created>
  <dcterms:modified xsi:type="dcterms:W3CDTF">2023-01-10T02:54:15Z</dcterms:modified>
</cp:coreProperties>
</file>